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报关单" sheetId="1" r:id="rId1"/>
    <sheet name="装箱单" sheetId="2" r:id="rId2"/>
    <sheet name="发票" sheetId="3" r:id="rId3"/>
    <sheet name="申报要素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<sst xmlns="http://schemas.openxmlformats.org/spreadsheetml/2006/main" count="245" uniqueCount="141">
  <si>
    <t>中华人民共和国海关出口货物报关单</t>
  </si>
  <si>
    <t>预录编号</t>
  </si>
  <si>
    <t/>
  </si>
  <si>
    <t>申报口岸</t>
  </si>
  <si>
    <t>海关编号</t>
  </si>
  <si>
    <t>境内发货人</t>
  </si>
  <si>
    <t>温州市亚易贸易有限公司</t>
  </si>
  <si>
    <t>出境关别</t>
  </si>
  <si>
    <t>出口日期</t>
  </si>
  <si>
    <t>申报日期</t>
  </si>
  <si>
    <t>备案号</t>
  </si>
  <si>
    <t>境外收货人</t>
  </si>
  <si>
    <t>AMAZON.COM SERVICES, INC.</t>
  </si>
  <si>
    <t>运输方式</t>
  </si>
  <si>
    <t>水路运输</t>
  </si>
  <si>
    <t>运输工具名称及航次号</t>
  </si>
  <si>
    <t>提运单号</t>
  </si>
  <si>
    <t>社会信用代码</t>
  </si>
  <si>
    <t>91330304MA7BWQFB0Y</t>
  </si>
  <si>
    <t>生产销售单位</t>
  </si>
  <si>
    <t>监管方式</t>
  </si>
  <si>
    <t>跨境电商出口海外仓9810</t>
  </si>
  <si>
    <t>征免性质</t>
  </si>
  <si>
    <t>一般征税</t>
  </si>
  <si>
    <t>许可证号</t>
  </si>
  <si>
    <t>合同协议号</t>
  </si>
  <si>
    <t>26YY050342</t>
  </si>
  <si>
    <t>贸易国(地区)</t>
  </si>
  <si>
    <t>美国</t>
  </si>
  <si>
    <t>运抵国(地区)</t>
  </si>
  <si>
    <t>指运港</t>
  </si>
  <si>
    <t>离境口岸</t>
  </si>
  <si>
    <t>包装种类</t>
  </si>
  <si>
    <t>件数</t>
  </si>
  <si>
    <t>毛重（千克）</t>
  </si>
  <si>
    <t>净重（千克）</t>
  </si>
  <si>
    <t>成交方式</t>
  </si>
  <si>
    <t>运费（USD）</t>
  </si>
  <si>
    <t>保费</t>
  </si>
  <si>
    <t>杂费</t>
  </si>
  <si>
    <t>纸制或纤维板制盒/箱</t>
  </si>
  <si>
    <t>7</t>
  </si>
  <si>
    <t>110.92</t>
  </si>
  <si>
    <t>85.2</t>
  </si>
  <si>
    <t>C&amp;F</t>
  </si>
  <si>
    <t>随附单证及编号</t>
  </si>
  <si>
    <t>标记唛码及备注</t>
  </si>
  <si>
    <t>备注</t>
  </si>
  <si>
    <t>特殊关系确认</t>
  </si>
  <si>
    <t>价格影响确认</t>
  </si>
  <si>
    <t>未选</t>
  </si>
  <si>
    <t>支付特许权使用费</t>
  </si>
  <si>
    <t>自报自缴</t>
  </si>
  <si>
    <t>原产国/目的国/货源地未注明的项默认与提供的项相同</t>
  </si>
  <si>
    <t>序号</t>
  </si>
  <si>
    <t>商品编号</t>
  </si>
  <si>
    <t>商品名称</t>
  </si>
  <si>
    <t>商品型号</t>
  </si>
  <si>
    <t>数量及单位</t>
  </si>
  <si>
    <t>法定数量及单位</t>
  </si>
  <si>
    <t>单价</t>
  </si>
  <si>
    <t>总价</t>
  </si>
  <si>
    <t>币制</t>
  </si>
  <si>
    <t>原产国（地区）</t>
  </si>
  <si>
    <t>最终目的国（地区）</t>
  </si>
  <si>
    <t>境内货源地</t>
  </si>
  <si>
    <t>采购单号</t>
  </si>
  <si>
    <t>征免</t>
  </si>
  <si>
    <t>1</t>
  </si>
  <si>
    <t>8708299000</t>
  </si>
  <si>
    <t>密封条</t>
  </si>
  <si>
    <t>12</t>
  </si>
  <si>
    <t>套</t>
  </si>
  <si>
    <t>31.20</t>
  </si>
  <si>
    <t>kg</t>
  </si>
  <si>
    <t>USD</t>
  </si>
  <si>
    <t>中国</t>
  </si>
  <si>
    <t>邢台13059</t>
  </si>
  <si>
    <t>一般征免</t>
  </si>
  <si>
    <t>2</t>
  </si>
  <si>
    <t>15</t>
  </si>
  <si>
    <t>54.00</t>
  </si>
  <si>
    <t>装箱单
PACKING LIST</t>
  </si>
  <si>
    <t>日期
Date</t>
  </si>
  <si>
    <t>2026-05-29</t>
  </si>
  <si>
    <t>客户
To Messrs</t>
  </si>
  <si>
    <t>船名
Shipped by</t>
  </si>
  <si>
    <t>发票编号
Invoice No</t>
  </si>
  <si>
    <t>唛头
Marks</t>
  </si>
  <si>
    <t>付款条件
Terms of Payment</t>
  </si>
  <si>
    <t>合同号
Contract No</t>
  </si>
  <si>
    <t>箱号
Ctn.No.</t>
  </si>
  <si>
    <t>箱数
Pkg</t>
  </si>
  <si>
    <t>体积
Carton CBM（m³）</t>
  </si>
  <si>
    <t>毛重(kg)
G.W</t>
  </si>
  <si>
    <t>净重(kg)
N.W</t>
  </si>
  <si>
    <t>货物名称
Description</t>
  </si>
  <si>
    <t>品牌
Brand</t>
  </si>
  <si>
    <t>数量
Quantity</t>
  </si>
  <si>
    <t>单箱数量
Quantity</t>
  </si>
  <si>
    <t>0.39</t>
  </si>
  <si>
    <t>41.82</t>
  </si>
  <si>
    <t>31.2</t>
  </si>
  <si>
    <t>ZONFANT</t>
  </si>
  <si>
    <t>6</t>
  </si>
  <si>
    <t>5</t>
  </si>
  <si>
    <t>0.49</t>
  </si>
  <si>
    <t>69.1</t>
  </si>
  <si>
    <t>54</t>
  </si>
  <si>
    <t>3</t>
  </si>
  <si>
    <t>合计
Total</t>
  </si>
  <si>
    <t>0.88</t>
  </si>
  <si>
    <t>27</t>
  </si>
  <si>
    <t>发票 INVOICE</t>
  </si>
  <si>
    <t>发票</t>
  </si>
  <si>
    <t>编号
NO</t>
  </si>
  <si>
    <t>商号
Sold to Massrs</t>
  </si>
  <si>
    <t>日期
DATE</t>
  </si>
  <si>
    <t>标记号码
Mark &amp; No</t>
  </si>
  <si>
    <t>海关编码
HSCode</t>
  </si>
  <si>
    <t>品类
Description</t>
  </si>
  <si>
    <t>单价（USD)
Unit price</t>
  </si>
  <si>
    <t>总金额(USD)
Amount</t>
  </si>
  <si>
    <t>人民币肆拾陆元整</t>
  </si>
  <si>
    <t>TOTAL:</t>
  </si>
  <si>
    <t>运费</t>
  </si>
  <si>
    <t>合计（含运费）</t>
  </si>
  <si>
    <t>申报要素</t>
  </si>
  <si>
    <t>品名</t>
  </si>
  <si>
    <t>海关HS编码</t>
  </si>
  <si>
    <t>检疫附加码</t>
  </si>
  <si>
    <t>品牌</t>
  </si>
  <si>
    <t>品牌类型</t>
  </si>
  <si>
    <t>出口享惠情况</t>
  </si>
  <si>
    <t>其他申报要素</t>
  </si>
  <si>
    <t>用途</t>
  </si>
  <si>
    <t>材质</t>
  </si>
  <si>
    <t>境内自主品牌</t>
  </si>
  <si>
    <t>不享惠</t>
  </si>
  <si>
    <t>是用于06-11思域</t>
  </si>
  <si>
    <t>橡塑PVC+铁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</si>
</sst>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rgb="FFEA332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1" fillId="0" borderId="14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/>
    <xf numFmtId="0" fontId="2" fillId="0" borderId="7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center" wrapText="1"/>
    </xf>
    <xf numFmtId="0" fontId="2" fillId="0" borderId="23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Fill="1" applyBorder="1" applyAlignment="1">
      <alignment horizontal="left" vertical="center"/>
    </xf>
    <xf numFmtId="39" fontId="4" fillId="0" borderId="27" xfId="0" applyNumberFormat="1" applyFont="1" applyFill="1" applyBorder="1" applyAlignment="1">
      <alignment horizontal="left" vertical="center" wrapText="1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27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8"/>
  <sheetViews>
    <sheetView tabSelected="1" zoomScale="90" zoomScaleNormal="90" workbookViewId="0">
      <selection activeCell="I14" sqref="I14:J15"/>
    </sheetView>
  </sheetViews>
  <sheetFormatPr defaultColWidth="9" defaultRowHeight="13.5"/>
  <cols>
    <col min="1" max="1" width="21.8583333333333" customWidth="1"/>
    <col min="2" max="2" width="31.1166666666667" customWidth="1"/>
    <col min="3" max="3" width="21.8583333333333" customWidth="1"/>
    <col min="4" max="4" width="26.4833333333333" customWidth="1"/>
    <col min="5" max="5" width="20.625" customWidth="1"/>
    <col min="6" max="6" width="8.625" customWidth="1"/>
    <col min="7" max="7" width="12" customWidth="1"/>
    <col min="8" max="8" width="4.625" customWidth="1"/>
    <col min="9" max="10" width="21.8583333333333" customWidth="1"/>
    <col min="11" max="16" width="20.925" customWidth="1"/>
  </cols>
  <sheetData>
    <row r="1" ht="33" customHeight="1" spans="1:16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5"/>
      <c r="K1" s="46"/>
      <c r="L1" s="47"/>
      <c r="M1" s="47"/>
      <c r="N1" s="47"/>
      <c r="O1" s="48"/>
      <c r="P1" s="48"/>
    </row>
    <row r="2" ht="20" customHeight="1" spans="1:16">
      <c r="A2" s="49" t="s">
        <v>1</v>
      </c>
      <c r="B2" s="50" t="s">
        <v>2</v>
      </c>
      <c r="C2" s="51"/>
      <c r="D2" s="49" t="s">
        <v>3</v>
      </c>
      <c r="E2" s="52" t="s">
        <v>2</v>
      </c>
      <c r="F2" s="53"/>
      <c r="G2" s="49" t="s">
        <v>4</v>
      </c>
      <c r="H2" s="50" t="s">
        <v>2</v>
      </c>
      <c r="I2" s="54"/>
      <c r="J2" s="51"/>
      <c r="K2" s="55"/>
      <c r="L2" s="47"/>
      <c r="M2" s="47"/>
      <c r="N2" s="47"/>
      <c r="O2" s="48"/>
      <c r="P2" s="48"/>
    </row>
    <row r="3" ht="20" customHeight="1" spans="1:16">
      <c r="A3" s="49" t="s">
        <v>5</v>
      </c>
      <c r="B3" s="53" t="s">
        <v>6</v>
      </c>
      <c r="C3" s="49" t="s">
        <v>7</v>
      </c>
      <c r="D3" s="53" t="s">
        <v>2</v>
      </c>
      <c r="E3" s="49" t="s">
        <v>8</v>
      </c>
      <c r="F3" s="53" t="s">
        <v>2</v>
      </c>
      <c r="G3" s="49" t="s">
        <v>9</v>
      </c>
      <c r="H3" s="53" t="s">
        <v>2</v>
      </c>
      <c r="I3" s="49" t="s">
        <v>10</v>
      </c>
      <c r="J3" s="53" t="s">
        <v>2</v>
      </c>
      <c r="K3" s="55"/>
      <c r="L3" s="47"/>
      <c r="M3" s="47"/>
      <c r="N3" s="47"/>
      <c r="O3" s="48"/>
      <c r="P3" s="48"/>
    </row>
    <row r="4" ht="20" customHeight="1" spans="1:16">
      <c r="A4" s="49" t="s">
        <v>11</v>
      </c>
      <c r="B4" s="53" t="s">
        <v>12</v>
      </c>
      <c r="C4" s="49" t="s">
        <v>13</v>
      </c>
      <c r="D4" s="53" t="s">
        <v>14</v>
      </c>
      <c r="E4" s="49" t="s">
        <v>15</v>
      </c>
      <c r="F4" s="53" t="s">
        <v>2</v>
      </c>
      <c r="G4" s="49" t="s">
        <v>16</v>
      </c>
      <c r="H4" s="53" t="s">
        <v>2</v>
      </c>
      <c r="I4" s="49" t="s">
        <v>17</v>
      </c>
      <c r="J4" s="53" t="s">
        <v>18</v>
      </c>
      <c r="K4" s="55"/>
      <c r="L4" s="47"/>
      <c r="M4" s="47"/>
      <c r="N4" s="47"/>
      <c r="O4" s="48"/>
      <c r="P4" s="48"/>
    </row>
    <row r="5" ht="20" customHeight="1" spans="1:16">
      <c r="A5" s="56" t="s">
        <v>19</v>
      </c>
      <c r="B5" s="57" t="s">
        <v>6</v>
      </c>
      <c r="C5" s="49" t="s">
        <v>20</v>
      </c>
      <c r="D5" s="53" t="s">
        <v>21</v>
      </c>
      <c r="E5" s="49" t="s">
        <v>22</v>
      </c>
      <c r="F5" s="53" t="s">
        <v>23</v>
      </c>
      <c r="G5" s="49" t="s">
        <v>24</v>
      </c>
      <c r="H5" s="53" t="s">
        <v>2</v>
      </c>
      <c r="I5" s="58"/>
      <c r="J5" s="59"/>
      <c r="K5" s="55"/>
      <c r="L5" s="47"/>
      <c r="M5" s="47"/>
      <c r="N5" s="47"/>
      <c r="O5" s="48"/>
      <c r="P5" s="48"/>
    </row>
    <row r="6" ht="20" customHeight="1" spans="1:16">
      <c r="A6" s="49" t="s">
        <v>25</v>
      </c>
      <c r="B6" s="36" t="s">
        <v>26</v>
      </c>
      <c r="C6" s="49" t="s">
        <v>27</v>
      </c>
      <c r="D6" s="60" t="s">
        <v>28</v>
      </c>
      <c r="E6" s="49" t="s">
        <v>29</v>
      </c>
      <c r="F6" s="61" t="s">
        <v>28</v>
      </c>
      <c r="G6" s="49" t="s">
        <v>30</v>
      </c>
      <c r="H6" s="60" t="s">
        <v>2</v>
      </c>
      <c r="I6" s="49" t="s">
        <v>31</v>
      </c>
      <c r="J6" s="60" t="s">
        <v>2</v>
      </c>
      <c r="K6" s="55"/>
      <c r="L6" s="47"/>
      <c r="M6" s="47"/>
      <c r="N6" s="47"/>
      <c r="O6" s="48"/>
      <c r="P6" s="48"/>
    </row>
    <row r="7" ht="20" customHeight="1" spans="1:16">
      <c r="A7" s="62" t="s">
        <v>32</v>
      </c>
      <c r="B7" s="63"/>
      <c r="C7" s="64" t="s">
        <v>33</v>
      </c>
      <c r="D7" s="64" t="s">
        <v>34</v>
      </c>
      <c r="E7" s="64" t="s">
        <v>35</v>
      </c>
      <c r="F7" s="65" t="s">
        <v>36</v>
      </c>
      <c r="G7" s="64" t="s">
        <v>37</v>
      </c>
      <c r="H7" s="64" t="s">
        <v>38</v>
      </c>
      <c r="I7" s="62" t="s">
        <v>39</v>
      </c>
      <c r="J7" s="66"/>
      <c r="K7" s="55"/>
      <c r="L7" s="47"/>
      <c r="M7" s="47"/>
      <c r="N7" s="47"/>
      <c r="O7" s="48"/>
      <c r="P7" s="48"/>
    </row>
    <row r="8" ht="20" customHeight="1" spans="1:16">
      <c r="A8" s="67" t="s">
        <v>40</v>
      </c>
      <c r="B8" s="68"/>
      <c r="C8" s="69" t="s">
        <v>41</v>
      </c>
      <c r="D8" s="70" t="s">
        <v>42</v>
      </c>
      <c r="E8" s="70" t="s">
        <v>43</v>
      </c>
      <c r="F8" s="71" t="s">
        <v>44</v>
      </c>
      <c r="G8" s="70">
        <v>256.29</v>
      </c>
      <c r="H8" s="70" t="s">
        <v>2</v>
      </c>
      <c r="I8" s="72" t="s">
        <v>2</v>
      </c>
      <c r="J8" s="73"/>
      <c r="K8" s="55"/>
      <c r="L8" s="47"/>
      <c r="M8" s="47"/>
      <c r="N8" s="47"/>
      <c r="O8" s="48"/>
      <c r="P8" s="48"/>
    </row>
    <row r="9" ht="20" customHeight="1" spans="1:16">
      <c r="A9" s="49" t="s">
        <v>45</v>
      </c>
      <c r="B9" s="52"/>
      <c r="C9" s="52"/>
      <c r="D9" s="52"/>
      <c r="E9" s="52"/>
      <c r="F9" s="52"/>
      <c r="G9" s="52"/>
      <c r="H9" s="52"/>
      <c r="I9" s="52"/>
      <c r="J9" s="53"/>
      <c r="K9" s="55"/>
      <c r="L9" s="47"/>
      <c r="M9" s="47"/>
      <c r="N9" s="47"/>
      <c r="O9" s="48"/>
      <c r="P9" s="48"/>
    </row>
    <row r="10" ht="20" customHeight="1" spans="1:16">
      <c r="A10" s="49" t="s">
        <v>46</v>
      </c>
      <c r="B10" s="52"/>
      <c r="C10" s="52"/>
      <c r="D10" s="52"/>
      <c r="E10" s="52"/>
      <c r="F10" s="52"/>
      <c r="G10" s="52"/>
      <c r="H10" s="52"/>
      <c r="I10" s="52"/>
      <c r="J10" s="53"/>
      <c r="K10" s="55"/>
      <c r="L10" s="47"/>
      <c r="M10" s="47"/>
      <c r="N10" s="47"/>
      <c r="O10" s="48"/>
      <c r="P10" s="48"/>
    </row>
    <row r="11" ht="20" customHeight="1" spans="1:16">
      <c r="A11" s="49" t="s">
        <v>47</v>
      </c>
      <c r="B11" s="52"/>
      <c r="C11" s="52"/>
      <c r="D11" s="52"/>
      <c r="E11" s="52"/>
      <c r="F11" s="52"/>
      <c r="G11" s="52"/>
      <c r="H11" s="52"/>
      <c r="I11" s="52"/>
      <c r="J11" s="53"/>
      <c r="K11" s="55"/>
      <c r="L11" s="47"/>
      <c r="M11" s="47"/>
      <c r="N11" s="47"/>
      <c r="O11" s="48"/>
      <c r="P11" s="48"/>
    </row>
    <row r="12" ht="20" customHeight="1" spans="1:16">
      <c r="A12" s="74" t="s">
        <v>48</v>
      </c>
      <c r="B12" s="75" t="s">
        <v>2</v>
      </c>
      <c r="C12" s="74" t="s">
        <v>49</v>
      </c>
      <c r="D12" s="75" t="s">
        <v>50</v>
      </c>
      <c r="E12" s="74" t="s">
        <v>51</v>
      </c>
      <c r="F12" s="75"/>
      <c r="G12" s="74" t="s">
        <v>52</v>
      </c>
      <c r="H12" s="76"/>
      <c r="I12" s="76"/>
      <c r="J12" s="77" t="s">
        <v>53</v>
      </c>
      <c r="K12" s="78"/>
      <c r="L12" s="79"/>
      <c r="M12" s="79"/>
      <c r="N12" s="79"/>
      <c r="O12" s="80"/>
      <c r="P12" s="80"/>
    </row>
    <row r="13" ht="14.25" customHeight="1" spans="1:16">
      <c r="A13" s="49" t="s">
        <v>54</v>
      </c>
      <c r="B13" s="81" t="s">
        <v>55</v>
      </c>
      <c r="C13" s="81" t="s">
        <v>56</v>
      </c>
      <c r="D13" s="81" t="s">
        <v>57</v>
      </c>
      <c r="E13" s="81" t="s">
        <v>58</v>
      </c>
      <c r="F13" s="81"/>
      <c r="G13" s="81" t="s">
        <v>59</v>
      </c>
      <c r="H13" s="81"/>
      <c r="I13" s="81" t="s">
        <v>60</v>
      </c>
      <c r="J13" s="81" t="s">
        <v>61</v>
      </c>
      <c r="K13" s="81" t="s">
        <v>62</v>
      </c>
      <c r="L13" s="81" t="s">
        <v>63</v>
      </c>
      <c r="M13" s="81" t="s">
        <v>64</v>
      </c>
      <c r="N13" s="81" t="s">
        <v>65</v>
      </c>
      <c r="O13" s="81" t="s">
        <v>66</v>
      </c>
      <c r="P13" s="82" t="s">
        <v>67</v>
      </c>
    </row>
    <row r="14" ht="45" customHeight="1" spans="1:16">
      <c r="A14" s="83" t="s">
        <v>68</v>
      </c>
      <c r="B14" s="84" t="s">
        <v>69</v>
      </c>
      <c r="C14" s="84" t="s">
        <v>70</v>
      </c>
      <c r="D14" s="84"/>
      <c r="E14" s="84" t="s">
        <v>71</v>
      </c>
      <c r="F14" s="84" t="s">
        <v>72</v>
      </c>
      <c r="G14" s="85" t="s">
        <v>73</v>
      </c>
      <c r="H14" s="86" t="s">
        <v>74</v>
      </c>
      <c r="I14" s="86">
        <v>50.4192</v>
      </c>
      <c r="J14" s="86">
        <v>605.03</v>
      </c>
      <c r="K14" s="86" t="s">
        <v>75</v>
      </c>
      <c r="L14" s="84" t="s">
        <v>76</v>
      </c>
      <c r="M14" s="87" t="s">
        <v>28</v>
      </c>
      <c r="N14" s="84" t="s">
        <v>77</v>
      </c>
      <c r="O14" s="84" t="s">
        <v>2</v>
      </c>
      <c r="P14" s="84" t="s">
        <v>78</v>
      </c>
    </row>
    <row r="15" ht="45" customHeight="1" spans="1:16">
      <c r="A15" s="83" t="s">
        <v>79</v>
      </c>
      <c r="B15" s="84" t="s">
        <v>69</v>
      </c>
      <c r="C15" s="84" t="s">
        <v>70</v>
      </c>
      <c r="D15" s="84"/>
      <c r="E15" s="84" t="s">
        <v>80</v>
      </c>
      <c r="F15" s="84" t="s">
        <v>72</v>
      </c>
      <c r="G15" s="85" t="s">
        <v>81</v>
      </c>
      <c r="H15" s="86" t="s">
        <v>74</v>
      </c>
      <c r="I15" s="86">
        <v>59.1487</v>
      </c>
      <c r="J15" s="86">
        <v>887.23</v>
      </c>
      <c r="K15" s="86" t="s">
        <v>75</v>
      </c>
      <c r="L15" s="84" t="s">
        <v>76</v>
      </c>
      <c r="M15" s="87" t="s">
        <v>28</v>
      </c>
      <c r="N15" s="84" t="s">
        <v>77</v>
      </c>
      <c r="O15" s="84" t="s">
        <v>2</v>
      </c>
      <c r="P15" s="84" t="s">
        <v>78</v>
      </c>
    </row>
    <row r="18" customHeight="1" spans="7:14">
      <c r="G18" s="88"/>
      <c r="H18" s="89"/>
      <c r="I18" s="89"/>
      <c r="J18" s="88"/>
      <c r="K18" s="90"/>
      <c r="L18" s="88"/>
      <c r="M18" s="88"/>
      <c r="N18" s="88"/>
    </row>
  </sheetData>
  <mergeCells count="12">
    <mergeCell ref="A1:J1"/>
    <mergeCell ref="B2:C2"/>
    <mergeCell ref="E2:F2"/>
    <mergeCell ref="H2:J2"/>
    <mergeCell ref="A7:B7"/>
    <mergeCell ref="A8:B8"/>
    <mergeCell ref="B9:J9"/>
    <mergeCell ref="B10:J10"/>
    <mergeCell ref="B11:J11"/>
    <mergeCell ref="I12:J12"/>
    <mergeCell ref="E13:F13"/>
    <mergeCell ref="G13:H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5"/>
  <sheetViews>
    <sheetView workbookViewId="0">
      <selection activeCell="C5" sqref="C$1:C$1048576"/>
    </sheetView>
  </sheetViews>
  <sheetFormatPr defaultColWidth="9" defaultRowHeight="13.5"/>
  <cols>
    <col min="1" max="9" width="20.925" customWidth="1"/>
  </cols>
  <sheetData>
    <row r="1" ht="30" customHeight="1" spans="1:10">
      <c r="A1" s="15"/>
      <c r="B1" s="16"/>
      <c r="C1" s="17" t="s">
        <v>82</v>
      </c>
      <c r="D1" s="17"/>
      <c r="E1" s="17"/>
      <c r="F1" s="17"/>
      <c r="G1" s="17"/>
      <c r="H1" s="16"/>
      <c r="I1" s="16"/>
    </row>
    <row r="2" ht="30" customHeight="1" spans="1:10">
      <c r="A2" s="18"/>
      <c r="B2" s="19"/>
      <c r="C2" s="20"/>
      <c r="D2" s="20"/>
      <c r="E2" s="20"/>
      <c r="F2" s="20"/>
      <c r="G2" s="20"/>
      <c r="H2" s="21" t="s">
        <v>83</v>
      </c>
      <c r="I2" s="22" t="s">
        <v>84</v>
      </c>
    </row>
    <row r="3" ht="30" customHeight="1" spans="1:10">
      <c r="A3" s="23" t="s">
        <v>85</v>
      </c>
      <c r="B3" s="24" t="s">
        <v>12</v>
      </c>
      <c r="C3" s="25"/>
      <c r="D3" s="24"/>
      <c r="E3" s="24"/>
      <c r="F3" s="25" t="s">
        <v>86</v>
      </c>
      <c r="G3" s="26"/>
      <c r="H3" s="25" t="s">
        <v>87</v>
      </c>
      <c r="I3" s="27" t="s">
        <v>26</v>
      </c>
    </row>
    <row r="4" ht="30" customHeight="1" spans="1:10">
      <c r="A4" s="28" t="s">
        <v>88</v>
      </c>
      <c r="B4" s="29" t="s">
        <v>6</v>
      </c>
      <c r="C4" s="21" t="s">
        <v>89</v>
      </c>
      <c r="D4" s="22" t="s">
        <v>2</v>
      </c>
      <c r="E4" s="22"/>
      <c r="F4" s="22"/>
      <c r="G4" s="22"/>
      <c r="H4" s="21" t="s">
        <v>90</v>
      </c>
      <c r="I4" s="22" t="s">
        <v>26</v>
      </c>
    </row>
    <row r="5" ht="30" customHeight="1" spans="1:10">
      <c r="A5" s="30" t="s">
        <v>91</v>
      </c>
      <c r="B5" s="31" t="s">
        <v>92</v>
      </c>
      <c r="C5" s="31" t="s">
        <v>93</v>
      </c>
      <c r="D5" s="31" t="s">
        <v>94</v>
      </c>
      <c r="E5" s="31" t="s">
        <v>95</v>
      </c>
      <c r="F5" s="31" t="s">
        <v>96</v>
      </c>
      <c r="G5" s="31" t="s">
        <v>97</v>
      </c>
      <c r="H5" s="31" t="s">
        <v>98</v>
      </c>
      <c r="I5" s="32" t="s">
        <v>99</v>
      </c>
      <c r="J5" s="26"/>
    </row>
    <row r="6" ht="20" customHeight="1" spans="1:10">
      <c r="A6" s="33" t="s">
        <v>2</v>
      </c>
      <c r="B6" s="34" t="s">
        <v>79</v>
      </c>
      <c r="C6" s="34" t="s">
        <v>100</v>
      </c>
      <c r="D6" s="34" t="s">
        <v>101</v>
      </c>
      <c r="E6" s="34" t="s">
        <v>102</v>
      </c>
      <c r="F6" s="34" t="s">
        <v>70</v>
      </c>
      <c r="G6" s="34" t="s">
        <v>103</v>
      </c>
      <c r="H6" s="35" t="s">
        <v>71</v>
      </c>
      <c r="I6" s="36" t="s">
        <v>104</v>
      </c>
      <c r="J6" s="37"/>
    </row>
    <row r="7" ht="20" customHeight="1" spans="1:10">
      <c r="A7" s="33" t="s">
        <v>2</v>
      </c>
      <c r="B7" s="34" t="s">
        <v>105</v>
      </c>
      <c r="C7" s="34" t="s">
        <v>106</v>
      </c>
      <c r="D7" s="34" t="s">
        <v>107</v>
      </c>
      <c r="E7" s="34" t="s">
        <v>108</v>
      </c>
      <c r="F7" s="34" t="s">
        <v>70</v>
      </c>
      <c r="G7" s="34" t="s">
        <v>103</v>
      </c>
      <c r="H7" s="35" t="s">
        <v>80</v>
      </c>
      <c r="I7" s="36" t="s">
        <v>109</v>
      </c>
    </row>
    <row r="8" ht="30" customHeight="1" spans="1:10">
      <c r="A8" s="38" t="s">
        <v>110</v>
      </c>
      <c r="B8" s="39" t="s">
        <v>41</v>
      </c>
      <c r="C8" s="39" t="s">
        <v>111</v>
      </c>
      <c r="D8" s="39" t="s">
        <v>42</v>
      </c>
      <c r="E8" s="39" t="s">
        <v>43</v>
      </c>
      <c r="F8" s="40"/>
      <c r="G8" s="40"/>
      <c r="H8" s="40"/>
      <c r="I8" s="39" t="s">
        <v>112</v>
      </c>
      <c r="J8" s="41"/>
    </row>
    <row r="9" customHeight="1" spans="1:10">
      <c r="C9" s="42"/>
      <c r="D9" s="42"/>
      <c r="E9" s="42"/>
      <c r="F9" s="42"/>
      <c r="G9" s="42"/>
      <c r="H9" s="42"/>
      <c r="I9" s="42"/>
    </row>
    <row r="10" customHeight="1" spans="1:10">
      <c r="C10" s="42"/>
      <c r="D10" s="42"/>
      <c r="E10" s="42"/>
      <c r="F10" s="42"/>
      <c r="G10" s="42"/>
      <c r="H10" s="42"/>
      <c r="I10" s="42"/>
    </row>
    <row r="11" customHeight="1"/>
    <row r="12" customHeight="1"/>
    <row r="13" customHeight="1"/>
    <row r="14" customHeight="1"/>
    <row r="15" customHeight="1"/>
  </sheetData>
  <mergeCells count="6">
    <mergeCell ref="A1:B1"/>
    <mergeCell ref="H1:I1"/>
    <mergeCell ref="A2:B2"/>
    <mergeCell ref="D3:E3"/>
    <mergeCell ref="D4:G4"/>
    <mergeCell ref="C1:G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10"/>
  <sheetViews>
    <sheetView workbookViewId="0">
      <selection activeCell="I8" sqref="I8"/>
    </sheetView>
  </sheetViews>
  <sheetFormatPr defaultColWidth="9" defaultRowHeight="13.5"/>
  <cols>
    <col min="1" max="1" width="28.3416666666667" customWidth="1"/>
    <col min="2" max="9" width="23.7" customWidth="1"/>
  </cols>
  <sheetData>
    <row r="1" ht="30" customHeight="1" spans="1:9">
      <c r="A1" s="7" t="s">
        <v>113</v>
      </c>
      <c r="B1" s="7" t="s">
        <v>114</v>
      </c>
      <c r="C1" s="7" t="s">
        <v>114</v>
      </c>
      <c r="D1" s="7" t="s">
        <v>114</v>
      </c>
      <c r="E1" s="7" t="s">
        <v>114</v>
      </c>
      <c r="F1" s="7" t="s">
        <v>114</v>
      </c>
      <c r="G1" s="7" t="s">
        <v>114</v>
      </c>
      <c r="H1" s="7" t="s">
        <v>114</v>
      </c>
      <c r="I1" s="7" t="s">
        <v>114</v>
      </c>
    </row>
    <row r="2" ht="30" customHeight="1" spans="1:9">
      <c r="A2" s="8" t="s">
        <v>115</v>
      </c>
      <c r="B2" s="9" t="s">
        <v>26</v>
      </c>
      <c r="C2" s="9"/>
      <c r="D2" s="10" t="s">
        <v>116</v>
      </c>
      <c r="E2" s="3" t="s">
        <v>12</v>
      </c>
      <c r="F2" s="8" t="s">
        <v>117</v>
      </c>
      <c r="G2" s="3" t="s">
        <v>84</v>
      </c>
      <c r="H2" s="3" t="s">
        <v>36</v>
      </c>
      <c r="I2" s="8" t="s">
        <v>44</v>
      </c>
    </row>
    <row r="3" ht="30" customHeight="1" spans="1:9">
      <c r="A3" s="10" t="s">
        <v>88</v>
      </c>
      <c r="B3" s="9" t="s">
        <v>6</v>
      </c>
      <c r="C3" s="9"/>
      <c r="D3" s="9"/>
      <c r="E3" s="9"/>
      <c r="F3" s="10" t="s">
        <v>47</v>
      </c>
      <c r="G3" s="11"/>
      <c r="H3" s="11"/>
      <c r="I3" s="11"/>
    </row>
    <row r="4" ht="30" customHeight="1" spans="1:9">
      <c r="A4" s="2" t="s">
        <v>118</v>
      </c>
      <c r="B4" s="2" t="s">
        <v>96</v>
      </c>
      <c r="C4" s="2" t="s">
        <v>97</v>
      </c>
      <c r="D4" s="2" t="s">
        <v>119</v>
      </c>
      <c r="E4" s="2" t="s">
        <v>120</v>
      </c>
      <c r="F4" s="2" t="s">
        <v>98</v>
      </c>
      <c r="G4" s="2" t="s">
        <v>98</v>
      </c>
      <c r="H4" s="2" t="s">
        <v>121</v>
      </c>
      <c r="I4" s="2" t="s">
        <v>122</v>
      </c>
    </row>
    <row r="5" ht="18" customHeight="1" spans="1:9">
      <c r="A5" s="11" t="s">
        <v>2</v>
      </c>
      <c r="B5" s="11" t="s">
        <v>70</v>
      </c>
      <c r="C5" s="11" t="s">
        <v>103</v>
      </c>
      <c r="D5" s="11" t="s">
        <v>69</v>
      </c>
      <c r="E5" s="12" t="s">
        <v>2</v>
      </c>
      <c r="F5" s="11" t="s">
        <v>71</v>
      </c>
      <c r="G5" s="11"/>
      <c r="H5" s="11">
        <v>50.4192</v>
      </c>
      <c r="I5" s="13">
        <v>605.03</v>
      </c>
    </row>
    <row r="6" ht="18" customHeight="1" spans="1:9">
      <c r="A6" s="11" t="s">
        <v>2</v>
      </c>
      <c r="B6" s="11" t="s">
        <v>70</v>
      </c>
      <c r="C6" s="11" t="s">
        <v>103</v>
      </c>
      <c r="D6" s="11" t="s">
        <v>69</v>
      </c>
      <c r="E6" s="12" t="s">
        <v>2</v>
      </c>
      <c r="F6" s="11" t="s">
        <v>80</v>
      </c>
      <c r="G6" s="11"/>
      <c r="H6" s="11">
        <v>59.1487</v>
      </c>
      <c r="I6" s="13">
        <v>887.23</v>
      </c>
    </row>
    <row r="7" ht="20" customHeight="1" spans="1:9">
      <c r="A7" s="9"/>
      <c r="B7" s="9"/>
      <c r="C7" s="9"/>
      <c r="D7" s="9" t="s">
        <v>123</v>
      </c>
      <c r="E7" s="9" t="s">
        <v>123</v>
      </c>
      <c r="F7" s="9" t="s">
        <v>123</v>
      </c>
      <c r="G7" s="9" t="s">
        <v>123</v>
      </c>
      <c r="H7" s="8" t="s">
        <v>124</v>
      </c>
      <c r="I7" s="9">
        <f>I9-I8</f>
        <v>1235.97</v>
      </c>
    </row>
    <row r="8" customHeight="1" spans="1:9">
      <c r="A8" s="11"/>
      <c r="B8" s="11"/>
      <c r="C8" s="11"/>
      <c r="D8" s="11"/>
      <c r="E8" s="11"/>
      <c r="F8" s="11"/>
      <c r="G8" s="11"/>
      <c r="H8" s="8" t="s">
        <v>125</v>
      </c>
      <c r="I8" s="2">
        <v>256.29</v>
      </c>
    </row>
    <row r="9" customHeight="1" spans="1:9">
      <c r="A9" s="11"/>
      <c r="B9" s="11"/>
      <c r="C9" s="11"/>
      <c r="D9" s="11"/>
      <c r="E9" s="11"/>
      <c r="F9" s="11"/>
      <c r="G9" s="11"/>
      <c r="H9" s="8" t="s">
        <v>126</v>
      </c>
      <c r="I9" s="14">
        <v>1492.26</v>
      </c>
    </row>
    <row r="10" customHeight="1"/>
  </sheetData>
  <mergeCells count="9">
    <mergeCell ref="A1:I1"/>
    <mergeCell ref="B2:C2"/>
    <mergeCell ref="B3:E3"/>
    <mergeCell ref="G3:I3"/>
    <mergeCell ref="F4:G4"/>
    <mergeCell ref="F5:G5"/>
    <mergeCell ref="F6:G6"/>
    <mergeCell ref="A7:B7"/>
    <mergeCell ref="C7:G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6"/>
  <sheetViews>
    <sheetView workbookViewId="0">
      <selection activeCell="A1" sqref="A1:J1"/>
    </sheetView>
  </sheetViews>
  <sheetFormatPr defaultColWidth="9" defaultRowHeight="13.5" outlineLevelRow="5"/>
  <cols>
    <col min="1" max="1" width="30.8" customWidth="1"/>
    <col min="2" max="6" width="21.8583333333333" customWidth="1"/>
    <col min="7" max="10" width="28.3416666666667" customWidth="1"/>
  </cols>
  <sheetData>
    <row r="1" ht="30" customHeight="1" spans="1:10">
      <c r="A1" s="1" t="s">
        <v>127</v>
      </c>
      <c r="B1" s="1" t="s">
        <v>127</v>
      </c>
      <c r="C1" s="1" t="s">
        <v>127</v>
      </c>
      <c r="D1" s="1" t="s">
        <v>127</v>
      </c>
      <c r="E1" s="1" t="s">
        <v>127</v>
      </c>
      <c r="F1" s="1" t="s">
        <v>127</v>
      </c>
      <c r="G1" s="1" t="s">
        <v>127</v>
      </c>
      <c r="H1" s="1" t="s">
        <v>127</v>
      </c>
      <c r="I1" s="1" t="s">
        <v>127</v>
      </c>
      <c r="J1" s="1" t="s">
        <v>127</v>
      </c>
    </row>
    <row r="2" ht="20" customHeight="1" spans="1:10">
      <c r="A2" s="2" t="s">
        <v>54</v>
      </c>
      <c r="B2" s="2" t="s">
        <v>128</v>
      </c>
      <c r="C2" s="2" t="s">
        <v>129</v>
      </c>
      <c r="D2" s="2" t="s">
        <v>130</v>
      </c>
      <c r="E2" s="2" t="s">
        <v>131</v>
      </c>
      <c r="F2" s="2" t="s">
        <v>132</v>
      </c>
      <c r="G2" s="2" t="s">
        <v>133</v>
      </c>
      <c r="H2" s="2" t="s">
        <v>134</v>
      </c>
      <c r="I2" s="2" t="s">
        <v>135</v>
      </c>
      <c r="J2" s="2" t="s">
        <v>136</v>
      </c>
    </row>
    <row r="3" ht="20" customHeight="1" spans="1:10">
      <c r="A3" s="3" t="s">
        <v>68</v>
      </c>
      <c r="B3" s="4" t="s">
        <v>70</v>
      </c>
      <c r="C3" s="4" t="s">
        <v>69</v>
      </c>
      <c r="D3" s="4" t="s">
        <v>2</v>
      </c>
      <c r="E3" s="4" t="s">
        <v>103</v>
      </c>
      <c r="F3" s="5" t="s">
        <v>137</v>
      </c>
      <c r="G3" s="4" t="s">
        <v>138</v>
      </c>
      <c r="H3" s="4" t="s">
        <v>139</v>
      </c>
      <c r="I3" s="4" t="s">
        <v>2</v>
      </c>
      <c r="J3" s="5" t="s">
        <v>140</v>
      </c>
    </row>
    <row r="4" ht="20" customHeight="1" spans="1:10">
      <c r="A4" s="3" t="s">
        <v>79</v>
      </c>
      <c r="B4" s="4" t="s">
        <v>70</v>
      </c>
      <c r="C4" s="4" t="s">
        <v>69</v>
      </c>
      <c r="D4" s="4" t="s">
        <v>2</v>
      </c>
      <c r="E4" s="4" t="s">
        <v>103</v>
      </c>
      <c r="F4" s="5" t="s">
        <v>137</v>
      </c>
      <c r="G4" s="4" t="s">
        <v>138</v>
      </c>
      <c r="H4" s="4" t="s">
        <v>139</v>
      </c>
      <c r="I4" s="4" t="s">
        <v>2</v>
      </c>
      <c r="J4" s="5" t="s">
        <v>140</v>
      </c>
    </row>
    <row r="5" ht="16.8" customHeight="1" spans="1:10">
      <c r="A5" s="6"/>
      <c r="I5" s="6"/>
      <c r="J5" s="6"/>
    </row>
    <row r="6" ht="16.8" customHeight="1" spans="1:10">
      <c r="A6" s="6"/>
      <c r="B6" s="6"/>
      <c r="I6" s="6"/>
      <c r="J6" s="6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报关单</vt:lpstr>
      <vt:lpstr>装箱单</vt:lpstr>
      <vt:lpstr>发票</vt:lpstr>
      <vt:lpstr>申报要素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D.L</cp:lastModifiedBy>
  <dcterms:created xsi:type="dcterms:W3CDTF">2026-05-29T06:51:00Z</dcterms:created>
  <dcterms:modified xsi:type="dcterms:W3CDTF">2026-05-29T07:15:14Z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05BE626BC8A74C1A84D6EA07BB48545A_13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